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9320" windowHeight="7485"/>
  </bookViews>
  <sheets>
    <sheet name="Краснознаменка" sheetId="11" r:id="rId1"/>
  </sheets>
  <definedNames>
    <definedName name="_xlnm.Print_Area" localSheetId="0">Краснознаменка!$A$1:$G$99</definedName>
  </definedNames>
  <calcPr calcId="124519" refMode="R1C1"/>
</workbook>
</file>

<file path=xl/calcChain.xml><?xml version="1.0" encoding="utf-8"?>
<calcChain xmlns="http://schemas.openxmlformats.org/spreadsheetml/2006/main">
  <c r="G37" i="11"/>
  <c r="G36" s="1"/>
  <c r="F79"/>
  <c r="G79"/>
  <c r="G55"/>
  <c r="F55"/>
  <c r="F37"/>
  <c r="G33" l="1"/>
  <c r="F33"/>
  <c r="G18" l="1"/>
  <c r="F18"/>
  <c r="G77"/>
  <c r="G73"/>
  <c r="F73"/>
  <c r="F75"/>
  <c r="G75"/>
  <c r="G71"/>
  <c r="G66"/>
  <c r="G63"/>
  <c r="G50"/>
  <c r="G44"/>
  <c r="G30"/>
  <c r="G25"/>
  <c r="G13"/>
  <c r="G8"/>
  <c r="F50"/>
  <c r="G6" l="1"/>
  <c r="G42"/>
  <c r="F77"/>
  <c r="F66"/>
  <c r="F71"/>
  <c r="F63"/>
  <c r="F36"/>
  <c r="F44"/>
  <c r="F30"/>
  <c r="F25"/>
  <c r="F13"/>
  <c r="F8"/>
  <c r="F6" l="1"/>
  <c r="G87"/>
  <c r="F42"/>
  <c r="F87" l="1"/>
</calcChain>
</file>

<file path=xl/sharedStrings.xml><?xml version="1.0" encoding="utf-8"?>
<sst xmlns="http://schemas.openxmlformats.org/spreadsheetml/2006/main" count="164" uniqueCount="109">
  <si>
    <t>Наименование программы</t>
  </si>
  <si>
    <t>3. Муниципальная Программа «Развитие территории поселения»</t>
  </si>
  <si>
    <t>3.1.Подпрограмма  «Ремонт и содержание муниципальных дорог»</t>
  </si>
  <si>
    <t>ЦСР</t>
  </si>
  <si>
    <t>16 0 00 00000</t>
  </si>
  <si>
    <t>16 1 01 92020</t>
  </si>
  <si>
    <t>16 2 01 92010</t>
  </si>
  <si>
    <t>16 4 01 90570</t>
  </si>
  <si>
    <t>16 4 03 98500</t>
  </si>
  <si>
    <t>16 4 02 97880</t>
  </si>
  <si>
    <t>16 6 01 90470</t>
  </si>
  <si>
    <t>19 0 00 00000</t>
  </si>
  <si>
    <t>19 2 01 90670</t>
  </si>
  <si>
    <t>19 3 01 90800</t>
  </si>
  <si>
    <t>19 1 01 81290</t>
  </si>
  <si>
    <t>19 1 01 S8850</t>
  </si>
  <si>
    <t>16 3 01 00590</t>
  </si>
  <si>
    <t>4. Муниципальная Программа «Развитие и поддержка малого и среднего предпринимательства»</t>
  </si>
  <si>
    <t>04 0 00 00000</t>
  </si>
  <si>
    <t>19 2 01 S8670</t>
  </si>
  <si>
    <t>Рз Пр</t>
  </si>
  <si>
    <t>Вр</t>
  </si>
  <si>
    <t>0102</t>
  </si>
  <si>
    <t>0104</t>
  </si>
  <si>
    <t>16 3 00 00000</t>
  </si>
  <si>
    <t>16 2 00 00000</t>
  </si>
  <si>
    <t>0113</t>
  </si>
  <si>
    <t>16 3 02 90200</t>
  </si>
  <si>
    <t>16 4 00 00000</t>
  </si>
  <si>
    <t>0111</t>
  </si>
  <si>
    <t>1301</t>
  </si>
  <si>
    <t>16 5 00 00000</t>
  </si>
  <si>
    <t>0309</t>
  </si>
  <si>
    <t>16 5 0191430</t>
  </si>
  <si>
    <t>0314</t>
  </si>
  <si>
    <t>1001</t>
  </si>
  <si>
    <t>0412</t>
  </si>
  <si>
    <t>0203</t>
  </si>
  <si>
    <t>19 1 00 00000</t>
  </si>
  <si>
    <t>0409</t>
  </si>
  <si>
    <t>19 3 00 00000</t>
  </si>
  <si>
    <t>0503</t>
  </si>
  <si>
    <t>0107</t>
  </si>
  <si>
    <t>19 2 00 00000</t>
  </si>
  <si>
    <t>99 1 01 92070</t>
  </si>
  <si>
    <t>16 5 01 91430</t>
  </si>
  <si>
    <t>16 7 01 51180</t>
  </si>
  <si>
    <t>16 7 00 00000</t>
  </si>
  <si>
    <t>19 4 00 00000</t>
  </si>
  <si>
    <t>19 7 00 00000</t>
  </si>
  <si>
    <t>19 7 01 90500</t>
  </si>
  <si>
    <t>0502</t>
  </si>
  <si>
    <t>05 1 01 90390</t>
  </si>
  <si>
    <t>05 0 00 00000</t>
  </si>
  <si>
    <t xml:space="preserve"> Непрограммные расходы органов местного самоуправления</t>
  </si>
  <si>
    <t>1. Муниципальная Программа «Муниципальное управление и гражданское общество»</t>
  </si>
  <si>
    <t>1.1. Подпрограмма «Функционирование высшего должностного лица местной администрации»</t>
  </si>
  <si>
    <t>1.2.Подпрограмма «Управление в сфере функций органов  местной администрации»</t>
  </si>
  <si>
    <t>1.3.Подпрограмма  «Обеспечение реализации Муниципальной Программы»</t>
  </si>
  <si>
    <t>1.4.Подпрограмма «Повышение устойчивости бюджета поселения»</t>
  </si>
  <si>
    <t>1.5.Подпрограмма   «Защита населения и территории поселения от чрезвычайных ситуаций и обеспечение первичных мер пожарной безопасности»</t>
  </si>
  <si>
    <t>1.6.Подпрограмма  «Социальная поддержка граждан»</t>
  </si>
  <si>
    <t>1.7.Подпрограмма  «Финансовое обеспечение  муниципальных образований Воронежской области для исполнения переданных полномочий»</t>
  </si>
  <si>
    <t>2.Муниципальная Программа « Обеспечение доступным жильем и коммунальными услугами»</t>
  </si>
  <si>
    <t>17 0 00 00000</t>
  </si>
  <si>
    <t>2.1.Подпрограмма "Развитие градостроительной деятельности поселения"</t>
  </si>
  <si>
    <t xml:space="preserve">17 1 01 90850 </t>
  </si>
  <si>
    <t>0501</t>
  </si>
  <si>
    <t xml:space="preserve">17 2 01 91190 </t>
  </si>
  <si>
    <t>19 4 01 91220</t>
  </si>
  <si>
    <t>19 5 01 88690</t>
  </si>
  <si>
    <t>19 3  03  90530</t>
  </si>
  <si>
    <t>19 8 01 55550</t>
  </si>
  <si>
    <t>24 2 01 81290</t>
  </si>
  <si>
    <t>04 1 01 98500</t>
  </si>
  <si>
    <t xml:space="preserve">24 2 01 S8850 </t>
  </si>
  <si>
    <t>19 6 01 S8910</t>
  </si>
  <si>
    <t>внебюджетный источник</t>
  </si>
  <si>
    <t>19 3  02  90520</t>
  </si>
  <si>
    <t>3.1.Подпрограмма  «Развитие сети уличного освещения»</t>
  </si>
  <si>
    <t>3.2.Подпрограмма «Благоустройство территории поселения»</t>
  </si>
  <si>
    <t xml:space="preserve">3.3.Подпрограмма «Энергоэффективность и развитие энергетики в Краснознаменском сельском поселении  Лискинского муниципального района Воронежской области»  </t>
  </si>
  <si>
    <t xml:space="preserve">      Подпрограмма «Муниципальный земельный контроль в границах поселения» </t>
  </si>
  <si>
    <t>3.4. Подпрограмма « Устройство тротуаров в с. Лискинское, ул 40 лет Победы »</t>
  </si>
  <si>
    <t>4. Муниципальная программа «Использование  и охрана земель на территории  Краснознаменского  сельского поселения»</t>
  </si>
  <si>
    <t>5. Муниципальная программа «Развитие транспортной системы  Краснознаменского  сельского поселения Лискинского муниципального района»</t>
  </si>
  <si>
    <t>1.8.Подпрограмма  «Обеспечение условий для развития на территории поселения физической культуры и массового спорта»</t>
  </si>
  <si>
    <t>1101</t>
  </si>
  <si>
    <t xml:space="preserve">17 1 01 00000 </t>
  </si>
  <si>
    <t xml:space="preserve">16 8 01S8790 </t>
  </si>
  <si>
    <t>16 8 01 00000</t>
  </si>
  <si>
    <t xml:space="preserve">24 2 01 S8910 </t>
  </si>
  <si>
    <t>19 6 01 90520</t>
  </si>
  <si>
    <t>3.5.Подпрограмма "Ремонт водозабора по ул.Полевая 2д"</t>
  </si>
  <si>
    <r>
      <t xml:space="preserve">4.1 Мероприятия по повышение эффективности использования и охраны земель на территории поселения          </t>
    </r>
    <r>
      <rPr>
        <sz val="12"/>
        <color rgb="FF7030A0"/>
        <rFont val="Times New Roman"/>
        <family val="1"/>
        <charset val="204"/>
      </rPr>
      <t xml:space="preserve">                                                    </t>
    </r>
  </si>
  <si>
    <t>План</t>
  </si>
  <si>
    <t>Исполнение</t>
  </si>
  <si>
    <t xml:space="preserve">В С Е Г О    </t>
  </si>
  <si>
    <t xml:space="preserve">5.2.Подпрограмма " Капитальный ремонт и ремонт автомобильных дорог общего пользования местного значения на территории Краснознаменского сельского поселения"                                  </t>
  </si>
  <si>
    <t>(тыс.рублей)</t>
  </si>
  <si>
    <t>Отчет по муниципальным программам  Краснознаменского</t>
  </si>
  <si>
    <t>ФБ</t>
  </si>
  <si>
    <t>ОБ</t>
  </si>
  <si>
    <t>соф.</t>
  </si>
  <si>
    <t>Об</t>
  </si>
  <si>
    <t>Глава Краснознаменского сельского поселения:</t>
  </si>
  <si>
    <t>Л.А.Квашнина</t>
  </si>
  <si>
    <t>19 6 00 00000</t>
  </si>
  <si>
    <t xml:space="preserve"> сельского поселения за  2022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</si>
</sst>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0" borderId="0" xfId="0" applyFont="1"/>
    <xf numFmtId="164" fontId="1" fillId="0" borderId="0" xfId="0" applyNumberFormat="1" applyFont="1"/>
    <xf numFmtId="0" fontId="4" fillId="2" borderId="0" xfId="0" applyFont="1" applyFill="1"/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/>
    <xf numFmtId="164" fontId="5" fillId="0" borderId="0" xfId="0" applyNumberFormat="1" applyFont="1"/>
    <xf numFmtId="0" fontId="6" fillId="2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49" fontId="6" fillId="2" borderId="5" xfId="0" applyNumberFormat="1" applyFont="1" applyFill="1" applyBorder="1" applyAlignment="1">
      <alignment horizontal="center" wrapText="1"/>
    </xf>
    <xf numFmtId="49" fontId="8" fillId="2" borderId="5" xfId="0" applyNumberFormat="1" applyFont="1" applyFill="1" applyBorder="1" applyAlignment="1">
      <alignment horizontal="center" wrapText="1"/>
    </xf>
    <xf numFmtId="49" fontId="2" fillId="2" borderId="5" xfId="0" applyNumberFormat="1" applyFont="1" applyFill="1" applyBorder="1" applyAlignment="1">
      <alignment horizontal="center" wrapText="1"/>
    </xf>
    <xf numFmtId="3" fontId="1" fillId="2" borderId="5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3" fontId="5" fillId="2" borderId="5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2" borderId="5" xfId="0" applyNumberFormat="1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Border="1" applyAlignment="1">
      <alignment horizontal="right"/>
    </xf>
    <xf numFmtId="165" fontId="1" fillId="2" borderId="1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vertical="center"/>
    </xf>
    <xf numFmtId="165" fontId="5" fillId="3" borderId="2" xfId="0" applyNumberFormat="1" applyFont="1" applyFill="1" applyBorder="1" applyAlignment="1">
      <alignment horizontal="right" vertical="center"/>
    </xf>
    <xf numFmtId="165" fontId="5" fillId="3" borderId="3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/>
    <xf numFmtId="165" fontId="5" fillId="2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8" fillId="4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/>
    <xf numFmtId="165" fontId="5" fillId="2" borderId="1" xfId="0" applyNumberFormat="1" applyFont="1" applyFill="1" applyBorder="1" applyAlignment="1"/>
    <xf numFmtId="165" fontId="6" fillId="3" borderId="1" xfId="0" applyNumberFormat="1" applyFont="1" applyFill="1" applyBorder="1" applyAlignment="1"/>
    <xf numFmtId="165" fontId="6" fillId="3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3" fontId="8" fillId="2" borderId="5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165" fontId="5" fillId="2" borderId="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1"/>
  <sheetViews>
    <sheetView tabSelected="1" zoomScaleSheetLayoutView="100" workbookViewId="0">
      <selection activeCell="G3" sqref="G3"/>
    </sheetView>
  </sheetViews>
  <sheetFormatPr defaultRowHeight="15.75"/>
  <cols>
    <col min="1" max="1" width="89.85546875" style="30" customWidth="1"/>
    <col min="2" max="2" width="7" style="30" customWidth="1"/>
    <col min="3" max="3" width="6.7109375" style="38" customWidth="1"/>
    <col min="4" max="4" width="19.7109375" style="38" customWidth="1"/>
    <col min="5" max="5" width="7" style="50" customWidth="1"/>
    <col min="6" max="6" width="16.28515625" style="30" customWidth="1"/>
    <col min="7" max="7" width="17" style="30" customWidth="1"/>
  </cols>
  <sheetData>
    <row r="1" spans="1:7">
      <c r="C1" s="50"/>
      <c r="D1" s="50"/>
      <c r="F1" s="49"/>
      <c r="G1" s="49"/>
    </row>
    <row r="2" spans="1:7" ht="18.75">
      <c r="A2" s="134" t="s">
        <v>100</v>
      </c>
      <c r="B2" s="134"/>
      <c r="C2" s="134"/>
      <c r="D2" s="134"/>
      <c r="E2" s="134"/>
      <c r="F2" s="134"/>
    </row>
    <row r="3" spans="1:7" ht="18.75">
      <c r="A3" s="135" t="s">
        <v>108</v>
      </c>
      <c r="B3" s="135"/>
      <c r="C3" s="135"/>
      <c r="D3" s="135"/>
      <c r="E3" s="135"/>
      <c r="F3" s="135"/>
    </row>
    <row r="4" spans="1:7" s="1" customFormat="1">
      <c r="A4" s="77"/>
      <c r="B4" s="77"/>
      <c r="C4" s="77"/>
      <c r="D4" s="77"/>
      <c r="E4" s="102"/>
      <c r="F4" s="77"/>
      <c r="G4" s="104" t="s">
        <v>99</v>
      </c>
    </row>
    <row r="5" spans="1:7">
      <c r="A5" s="78" t="s">
        <v>0</v>
      </c>
      <c r="B5" s="78"/>
      <c r="C5" s="59" t="s">
        <v>20</v>
      </c>
      <c r="D5" s="59" t="s">
        <v>3</v>
      </c>
      <c r="E5" s="59" t="s">
        <v>21</v>
      </c>
      <c r="F5" s="79" t="s">
        <v>95</v>
      </c>
      <c r="G5" s="79" t="s">
        <v>96</v>
      </c>
    </row>
    <row r="6" spans="1:7" ht="31.5">
      <c r="A6" s="48" t="s">
        <v>55</v>
      </c>
      <c r="B6" s="80"/>
      <c r="C6" s="60"/>
      <c r="D6" s="61" t="s">
        <v>4</v>
      </c>
      <c r="E6" s="61"/>
      <c r="F6" s="105">
        <f>F7+F8+F13+F18+F25+F29+F30+F33</f>
        <v>4292.1000000000004</v>
      </c>
      <c r="G6" s="105">
        <f>G7+G8+G13+G18+G25+G29+G30+G33</f>
        <v>4292</v>
      </c>
    </row>
    <row r="7" spans="1:7" ht="31.5">
      <c r="A7" s="11" t="s">
        <v>56</v>
      </c>
      <c r="B7" s="81"/>
      <c r="C7" s="62" t="s">
        <v>22</v>
      </c>
      <c r="D7" s="9" t="s">
        <v>5</v>
      </c>
      <c r="E7" s="9">
        <v>100</v>
      </c>
      <c r="F7" s="106">
        <v>1201.4000000000001</v>
      </c>
      <c r="G7" s="106">
        <v>1201.3</v>
      </c>
    </row>
    <row r="8" spans="1:7" ht="15" customHeight="1">
      <c r="A8" s="136" t="s">
        <v>57</v>
      </c>
      <c r="B8" s="42"/>
      <c r="C8" s="138"/>
      <c r="D8" s="140" t="s">
        <v>25</v>
      </c>
      <c r="E8" s="140"/>
      <c r="F8" s="142">
        <f>F10+F11+F12</f>
        <v>781.30000000000007</v>
      </c>
      <c r="G8" s="142">
        <f t="shared" ref="G8" si="0">G10+G11+G12</f>
        <v>781.30000000000007</v>
      </c>
    </row>
    <row r="9" spans="1:7" ht="21" customHeight="1">
      <c r="A9" s="137"/>
      <c r="B9" s="43"/>
      <c r="C9" s="139"/>
      <c r="D9" s="141"/>
      <c r="E9" s="141"/>
      <c r="F9" s="143"/>
      <c r="G9" s="143"/>
    </row>
    <row r="10" spans="1:7" ht="15" customHeight="1">
      <c r="A10" s="10"/>
      <c r="B10" s="43"/>
      <c r="C10" s="47" t="s">
        <v>23</v>
      </c>
      <c r="D10" s="9" t="s">
        <v>6</v>
      </c>
      <c r="E10" s="9">
        <v>100</v>
      </c>
      <c r="F10" s="107">
        <v>452.4</v>
      </c>
      <c r="G10" s="107">
        <v>452.4</v>
      </c>
    </row>
    <row r="11" spans="1:7" ht="15" customHeight="1">
      <c r="A11" s="10"/>
      <c r="B11" s="43"/>
      <c r="C11" s="47" t="s">
        <v>23</v>
      </c>
      <c r="D11" s="9" t="s">
        <v>6</v>
      </c>
      <c r="E11" s="9">
        <v>200</v>
      </c>
      <c r="F11" s="107">
        <v>326.8</v>
      </c>
      <c r="G11" s="107">
        <v>326.8</v>
      </c>
    </row>
    <row r="12" spans="1:7" ht="15" customHeight="1">
      <c r="A12" s="10"/>
      <c r="B12" s="43"/>
      <c r="C12" s="122" t="s">
        <v>23</v>
      </c>
      <c r="D12" s="9" t="s">
        <v>6</v>
      </c>
      <c r="E12" s="9">
        <v>800</v>
      </c>
      <c r="F12" s="107">
        <v>2.1</v>
      </c>
      <c r="G12" s="107">
        <v>2.1</v>
      </c>
    </row>
    <row r="13" spans="1:7" ht="15" customHeight="1">
      <c r="A13" s="144" t="s">
        <v>58</v>
      </c>
      <c r="B13" s="42"/>
      <c r="C13" s="138"/>
      <c r="D13" s="140" t="s">
        <v>24</v>
      </c>
      <c r="E13" s="140"/>
      <c r="F13" s="142">
        <f>F15+F16+F17</f>
        <v>1830.6999999999998</v>
      </c>
      <c r="G13" s="142">
        <f t="shared" ref="G13" si="1">G15+G16+G17</f>
        <v>1830.6999999999998</v>
      </c>
    </row>
    <row r="14" spans="1:7" ht="8.25" customHeight="1">
      <c r="A14" s="144"/>
      <c r="B14" s="43"/>
      <c r="C14" s="139"/>
      <c r="D14" s="141"/>
      <c r="E14" s="141"/>
      <c r="F14" s="143"/>
      <c r="G14" s="143"/>
    </row>
    <row r="15" spans="1:7" ht="15" customHeight="1">
      <c r="A15" s="11"/>
      <c r="B15" s="81"/>
      <c r="C15" s="62" t="s">
        <v>26</v>
      </c>
      <c r="D15" s="9" t="s">
        <v>16</v>
      </c>
      <c r="E15" s="9">
        <v>100</v>
      </c>
      <c r="F15" s="108">
        <v>1369.1</v>
      </c>
      <c r="G15" s="108">
        <v>1369.1</v>
      </c>
    </row>
    <row r="16" spans="1:7" ht="15" customHeight="1">
      <c r="A16" s="11"/>
      <c r="B16" s="81"/>
      <c r="C16" s="62" t="s">
        <v>26</v>
      </c>
      <c r="D16" s="9" t="s">
        <v>16</v>
      </c>
      <c r="E16" s="9">
        <v>200</v>
      </c>
      <c r="F16" s="108">
        <v>461.6</v>
      </c>
      <c r="G16" s="108">
        <v>461.6</v>
      </c>
    </row>
    <row r="17" spans="1:7" ht="15" customHeight="1">
      <c r="A17" s="11"/>
      <c r="B17" s="81"/>
      <c r="C17" s="62" t="s">
        <v>26</v>
      </c>
      <c r="D17" s="9" t="s">
        <v>27</v>
      </c>
      <c r="E17" s="9">
        <v>800</v>
      </c>
      <c r="F17" s="108">
        <v>0</v>
      </c>
      <c r="G17" s="108">
        <v>0</v>
      </c>
    </row>
    <row r="18" spans="1:7" ht="14.25" customHeight="1">
      <c r="A18" s="144" t="s">
        <v>59</v>
      </c>
      <c r="B18" s="42"/>
      <c r="C18" s="138"/>
      <c r="D18" s="140" t="s">
        <v>28</v>
      </c>
      <c r="E18" s="140"/>
      <c r="F18" s="147">
        <f>F21+F22+F23+F24</f>
        <v>123</v>
      </c>
      <c r="G18" s="147">
        <f t="shared" ref="G18" si="2">G21+G22+G23+G24</f>
        <v>123</v>
      </c>
    </row>
    <row r="19" spans="1:7" ht="8.25" hidden="1" customHeight="1">
      <c r="A19" s="144"/>
      <c r="B19" s="82"/>
      <c r="C19" s="145"/>
      <c r="D19" s="146"/>
      <c r="E19" s="146"/>
      <c r="F19" s="147"/>
      <c r="G19" s="147"/>
    </row>
    <row r="20" spans="1:7" ht="15" hidden="1" customHeight="1">
      <c r="A20" s="144"/>
      <c r="B20" s="43"/>
      <c r="C20" s="139"/>
      <c r="D20" s="141"/>
      <c r="E20" s="141"/>
      <c r="F20" s="147"/>
      <c r="G20" s="147"/>
    </row>
    <row r="21" spans="1:7" ht="15" customHeight="1">
      <c r="A21" s="12"/>
      <c r="B21" s="42"/>
      <c r="C21" s="46" t="s">
        <v>29</v>
      </c>
      <c r="D21" s="9" t="s">
        <v>7</v>
      </c>
      <c r="E21" s="63">
        <v>800</v>
      </c>
      <c r="F21" s="109">
        <v>0</v>
      </c>
      <c r="G21" s="109">
        <v>0</v>
      </c>
    </row>
    <row r="22" spans="1:7" ht="15" customHeight="1">
      <c r="A22" s="12"/>
      <c r="B22" s="42"/>
      <c r="C22" s="46" t="s">
        <v>30</v>
      </c>
      <c r="D22" s="9" t="s">
        <v>9</v>
      </c>
      <c r="E22" s="63">
        <v>700</v>
      </c>
      <c r="F22" s="109">
        <v>0</v>
      </c>
      <c r="G22" s="109">
        <v>0</v>
      </c>
    </row>
    <row r="23" spans="1:7" ht="15" customHeight="1">
      <c r="A23" s="12"/>
      <c r="B23" s="42"/>
      <c r="C23" s="46" t="s">
        <v>23</v>
      </c>
      <c r="D23" s="9" t="s">
        <v>8</v>
      </c>
      <c r="E23" s="63">
        <v>500</v>
      </c>
      <c r="F23" s="109">
        <v>122</v>
      </c>
      <c r="G23" s="109">
        <v>122</v>
      </c>
    </row>
    <row r="24" spans="1:7" s="1" customFormat="1" ht="15" customHeight="1">
      <c r="A24" s="12"/>
      <c r="B24" s="42"/>
      <c r="C24" s="46" t="s">
        <v>36</v>
      </c>
      <c r="D24" s="9" t="s">
        <v>8</v>
      </c>
      <c r="E24" s="63">
        <v>500</v>
      </c>
      <c r="F24" s="109">
        <v>1</v>
      </c>
      <c r="G24" s="109">
        <v>1</v>
      </c>
    </row>
    <row r="25" spans="1:7" ht="15" customHeight="1">
      <c r="A25" s="154" t="s">
        <v>60</v>
      </c>
      <c r="B25" s="44"/>
      <c r="C25" s="138"/>
      <c r="D25" s="140" t="s">
        <v>31</v>
      </c>
      <c r="E25" s="140"/>
      <c r="F25" s="156">
        <f>F27+F28</f>
        <v>90</v>
      </c>
      <c r="G25" s="156">
        <f t="shared" ref="G25" si="3">G27+G28</f>
        <v>90</v>
      </c>
    </row>
    <row r="26" spans="1:7" ht="14.25" customHeight="1">
      <c r="A26" s="155"/>
      <c r="B26" s="45"/>
      <c r="C26" s="139"/>
      <c r="D26" s="141"/>
      <c r="E26" s="141"/>
      <c r="F26" s="157"/>
      <c r="G26" s="157"/>
    </row>
    <row r="27" spans="1:7">
      <c r="A27" s="13"/>
      <c r="B27" s="45"/>
      <c r="C27" s="47" t="s">
        <v>32</v>
      </c>
      <c r="D27" s="9" t="s">
        <v>33</v>
      </c>
      <c r="E27" s="64">
        <v>200</v>
      </c>
      <c r="F27" s="110">
        <v>0</v>
      </c>
      <c r="G27" s="110">
        <v>0</v>
      </c>
    </row>
    <row r="28" spans="1:7">
      <c r="A28" s="13"/>
      <c r="B28" s="45"/>
      <c r="C28" s="47" t="s">
        <v>34</v>
      </c>
      <c r="D28" s="9" t="s">
        <v>45</v>
      </c>
      <c r="E28" s="64">
        <v>200</v>
      </c>
      <c r="F28" s="110">
        <v>90</v>
      </c>
      <c r="G28" s="110">
        <v>90</v>
      </c>
    </row>
    <row r="29" spans="1:7" ht="18.75" customHeight="1">
      <c r="A29" s="11" t="s">
        <v>61</v>
      </c>
      <c r="B29" s="81"/>
      <c r="C29" s="62" t="s">
        <v>35</v>
      </c>
      <c r="D29" s="9" t="s">
        <v>10</v>
      </c>
      <c r="E29" s="9">
        <v>300</v>
      </c>
      <c r="F29" s="106">
        <v>166.7</v>
      </c>
      <c r="G29" s="106">
        <v>166.7</v>
      </c>
    </row>
    <row r="30" spans="1:7" ht="36.75" customHeight="1">
      <c r="A30" s="11" t="s">
        <v>62</v>
      </c>
      <c r="B30" s="81"/>
      <c r="C30" s="62"/>
      <c r="D30" s="9" t="s">
        <v>47</v>
      </c>
      <c r="E30" s="9"/>
      <c r="F30" s="133">
        <f>F31+F32</f>
        <v>99</v>
      </c>
      <c r="G30" s="133">
        <f t="shared" ref="G30" si="4">G31+G32</f>
        <v>99</v>
      </c>
    </row>
    <row r="31" spans="1:7" ht="15" customHeight="1">
      <c r="A31" s="7"/>
      <c r="B31" s="99" t="s">
        <v>101</v>
      </c>
      <c r="C31" s="62" t="s">
        <v>37</v>
      </c>
      <c r="D31" s="24" t="s">
        <v>46</v>
      </c>
      <c r="E31" s="9">
        <v>100</v>
      </c>
      <c r="F31" s="111">
        <v>92.4</v>
      </c>
      <c r="G31" s="111">
        <v>92.4</v>
      </c>
    </row>
    <row r="32" spans="1:7" ht="15" customHeight="1">
      <c r="A32" s="11"/>
      <c r="B32" s="99" t="s">
        <v>101</v>
      </c>
      <c r="C32" s="62" t="s">
        <v>37</v>
      </c>
      <c r="D32" s="24" t="s">
        <v>46</v>
      </c>
      <c r="E32" s="9">
        <v>200</v>
      </c>
      <c r="F32" s="111">
        <v>6.6</v>
      </c>
      <c r="G32" s="111">
        <v>6.6</v>
      </c>
    </row>
    <row r="33" spans="1:7" s="1" customFormat="1" ht="31.5" hidden="1">
      <c r="A33" s="8" t="s">
        <v>86</v>
      </c>
      <c r="B33" s="44"/>
      <c r="C33" s="46"/>
      <c r="D33" s="9" t="s">
        <v>90</v>
      </c>
      <c r="E33" s="63"/>
      <c r="F33" s="112">
        <f t="shared" ref="F33:G33" si="5">F34+F35</f>
        <v>0</v>
      </c>
      <c r="G33" s="112">
        <f t="shared" si="5"/>
        <v>0</v>
      </c>
    </row>
    <row r="34" spans="1:7" s="1" customFormat="1" ht="15" hidden="1" customHeight="1">
      <c r="A34" s="11"/>
      <c r="B34" s="100" t="s">
        <v>102</v>
      </c>
      <c r="C34" s="46" t="s">
        <v>87</v>
      </c>
      <c r="D34" s="66" t="s">
        <v>89</v>
      </c>
      <c r="E34" s="123">
        <v>200</v>
      </c>
      <c r="F34" s="113">
        <v>0</v>
      </c>
      <c r="G34" s="113"/>
    </row>
    <row r="35" spans="1:7" s="1" customFormat="1" ht="15" hidden="1" customHeight="1">
      <c r="A35" s="11"/>
      <c r="B35" s="42" t="s">
        <v>103</v>
      </c>
      <c r="C35" s="65" t="s">
        <v>87</v>
      </c>
      <c r="D35" s="66" t="s">
        <v>89</v>
      </c>
      <c r="E35" s="123">
        <v>200</v>
      </c>
      <c r="F35" s="106">
        <v>0</v>
      </c>
      <c r="G35" s="106"/>
    </row>
    <row r="36" spans="1:7" s="1" customFormat="1" ht="31.5">
      <c r="A36" s="14" t="s">
        <v>63</v>
      </c>
      <c r="B36" s="83"/>
      <c r="C36" s="46"/>
      <c r="D36" s="67" t="s">
        <v>64</v>
      </c>
      <c r="E36" s="63"/>
      <c r="F36" s="114">
        <f>F37+F41</f>
        <v>0</v>
      </c>
      <c r="G36" s="114">
        <f>G37+G41</f>
        <v>0</v>
      </c>
    </row>
    <row r="37" spans="1:7" s="1" customFormat="1" ht="21.75" customHeight="1">
      <c r="A37" s="11" t="s">
        <v>65</v>
      </c>
      <c r="B37" s="42"/>
      <c r="C37" s="46"/>
      <c r="D37" s="63" t="s">
        <v>88</v>
      </c>
      <c r="E37" s="63">
        <v>200</v>
      </c>
      <c r="F37" s="106">
        <f>F38+F39+F40</f>
        <v>0</v>
      </c>
      <c r="G37" s="106">
        <f>G38+G39+G40</f>
        <v>0</v>
      </c>
    </row>
    <row r="38" spans="1:7" s="1" customFormat="1" ht="15" customHeight="1">
      <c r="A38" s="11"/>
      <c r="B38" s="42"/>
      <c r="C38" s="46" t="s">
        <v>36</v>
      </c>
      <c r="D38" s="63" t="s">
        <v>66</v>
      </c>
      <c r="E38" s="63">
        <v>200</v>
      </c>
      <c r="F38" s="106">
        <v>0</v>
      </c>
      <c r="G38" s="106">
        <v>0</v>
      </c>
    </row>
    <row r="39" spans="1:7" s="1" customFormat="1" ht="15" hidden="1" customHeight="1">
      <c r="A39" s="11"/>
      <c r="B39" s="95"/>
      <c r="C39" s="53"/>
      <c r="D39" s="32"/>
      <c r="E39" s="32"/>
      <c r="F39" s="113"/>
      <c r="G39" s="113"/>
    </row>
    <row r="40" spans="1:7" s="1" customFormat="1" ht="15" hidden="1" customHeight="1">
      <c r="A40" s="11"/>
      <c r="B40" s="84"/>
      <c r="C40" s="54"/>
      <c r="D40" s="33"/>
      <c r="E40" s="33"/>
      <c r="F40" s="113"/>
      <c r="G40" s="115"/>
    </row>
    <row r="41" spans="1:7" s="1" customFormat="1" ht="15" customHeight="1">
      <c r="A41" s="11"/>
      <c r="B41" s="42"/>
      <c r="C41" s="46" t="s">
        <v>67</v>
      </c>
      <c r="D41" s="63" t="s">
        <v>68</v>
      </c>
      <c r="E41" s="63">
        <v>200</v>
      </c>
      <c r="F41" s="106">
        <v>0</v>
      </c>
      <c r="G41" s="106">
        <v>0</v>
      </c>
    </row>
    <row r="42" spans="1:7" ht="15" customHeight="1">
      <c r="A42" s="148" t="s">
        <v>1</v>
      </c>
      <c r="B42" s="83"/>
      <c r="C42" s="149"/>
      <c r="D42" s="151" t="s">
        <v>11</v>
      </c>
      <c r="E42" s="151"/>
      <c r="F42" s="153">
        <f>F44+F50+F55+F63+F65+F66+F71+F73</f>
        <v>5323.1</v>
      </c>
      <c r="G42" s="153">
        <f t="shared" ref="G42" si="6">G44+G50+G55+G63+G65+G66+G71</f>
        <v>5323.1</v>
      </c>
    </row>
    <row r="43" spans="1:7" ht="7.5" customHeight="1">
      <c r="A43" s="148"/>
      <c r="B43" s="85"/>
      <c r="C43" s="150"/>
      <c r="D43" s="152"/>
      <c r="E43" s="152"/>
      <c r="F43" s="153"/>
      <c r="G43" s="153"/>
    </row>
    <row r="44" spans="1:7" ht="15" hidden="1" customHeight="1">
      <c r="A44" s="158" t="s">
        <v>2</v>
      </c>
      <c r="B44" s="40"/>
      <c r="C44" s="138"/>
      <c r="D44" s="160" t="s">
        <v>38</v>
      </c>
      <c r="E44" s="160"/>
      <c r="F44" s="156">
        <f>F47+F48+F49</f>
        <v>0</v>
      </c>
      <c r="G44" s="156">
        <f t="shared" ref="G44" si="7">G47+G48+G49</f>
        <v>0</v>
      </c>
    </row>
    <row r="45" spans="1:7" ht="15" hidden="1" customHeight="1">
      <c r="A45" s="159"/>
      <c r="B45" s="41"/>
      <c r="C45" s="145"/>
      <c r="D45" s="161"/>
      <c r="E45" s="161"/>
      <c r="F45" s="162"/>
      <c r="G45" s="162"/>
    </row>
    <row r="46" spans="1:7" ht="15.95" hidden="1" customHeight="1">
      <c r="A46" s="159"/>
      <c r="B46" s="41"/>
      <c r="C46" s="68"/>
      <c r="D46" s="161"/>
      <c r="E46" s="69"/>
      <c r="F46" s="162"/>
      <c r="G46" s="162"/>
    </row>
    <row r="47" spans="1:7" hidden="1">
      <c r="A47" s="15"/>
      <c r="B47" s="86"/>
      <c r="C47" s="62" t="s">
        <v>39</v>
      </c>
      <c r="D47" s="9" t="s">
        <v>14</v>
      </c>
      <c r="E47" s="9">
        <v>200</v>
      </c>
      <c r="F47" s="106"/>
      <c r="G47" s="106"/>
    </row>
    <row r="48" spans="1:7" hidden="1">
      <c r="A48" s="16"/>
      <c r="B48" s="16"/>
      <c r="C48" s="62" t="s">
        <v>39</v>
      </c>
      <c r="D48" s="24" t="s">
        <v>15</v>
      </c>
      <c r="E48" s="24">
        <v>200</v>
      </c>
      <c r="F48" s="113"/>
      <c r="G48" s="113"/>
    </row>
    <row r="49" spans="1:7" hidden="1">
      <c r="A49" s="17"/>
      <c r="B49" s="40"/>
      <c r="C49" s="70" t="s">
        <v>39</v>
      </c>
      <c r="D49" s="66" t="s">
        <v>15</v>
      </c>
      <c r="E49" s="66">
        <v>200</v>
      </c>
      <c r="F49" s="109"/>
      <c r="G49" s="109"/>
    </row>
    <row r="50" spans="1:7" ht="15" customHeight="1">
      <c r="A50" s="136" t="s">
        <v>79</v>
      </c>
      <c r="B50" s="42"/>
      <c r="C50" s="138"/>
      <c r="D50" s="140" t="s">
        <v>43</v>
      </c>
      <c r="E50" s="140"/>
      <c r="F50" s="142">
        <f>F52+F53+F54</f>
        <v>440</v>
      </c>
      <c r="G50" s="142">
        <f t="shared" ref="G50" si="8">G52+G53+G54</f>
        <v>440</v>
      </c>
    </row>
    <row r="51" spans="1:7" ht="3.75" customHeight="1">
      <c r="A51" s="137"/>
      <c r="B51" s="43"/>
      <c r="C51" s="139"/>
      <c r="D51" s="141"/>
      <c r="E51" s="141"/>
      <c r="F51" s="143"/>
      <c r="G51" s="143"/>
    </row>
    <row r="52" spans="1:7" ht="15" customHeight="1">
      <c r="A52" s="7"/>
      <c r="B52" s="81"/>
      <c r="C52" s="62" t="s">
        <v>41</v>
      </c>
      <c r="D52" s="9" t="s">
        <v>12</v>
      </c>
      <c r="E52" s="9">
        <v>200</v>
      </c>
      <c r="F52" s="107">
        <v>370</v>
      </c>
      <c r="G52" s="107">
        <v>370</v>
      </c>
    </row>
    <row r="53" spans="1:7" ht="15" customHeight="1">
      <c r="A53" s="18"/>
      <c r="B53" s="99" t="s">
        <v>102</v>
      </c>
      <c r="C53" s="62" t="s">
        <v>41</v>
      </c>
      <c r="D53" s="24" t="s">
        <v>19</v>
      </c>
      <c r="E53" s="66">
        <v>200</v>
      </c>
      <c r="F53" s="113">
        <v>63.7</v>
      </c>
      <c r="G53" s="113">
        <v>63.7</v>
      </c>
    </row>
    <row r="54" spans="1:7" s="1" customFormat="1" ht="15" customHeight="1">
      <c r="A54" s="19"/>
      <c r="B54" s="88" t="s">
        <v>103</v>
      </c>
      <c r="C54" s="70" t="s">
        <v>41</v>
      </c>
      <c r="D54" s="66" t="s">
        <v>19</v>
      </c>
      <c r="E54" s="66">
        <v>200</v>
      </c>
      <c r="F54" s="115">
        <v>6.3</v>
      </c>
      <c r="G54" s="115">
        <v>6.3</v>
      </c>
    </row>
    <row r="55" spans="1:7">
      <c r="A55" s="20" t="s">
        <v>80</v>
      </c>
      <c r="B55" s="42"/>
      <c r="C55" s="46"/>
      <c r="D55" s="9" t="s">
        <v>40</v>
      </c>
      <c r="E55" s="9"/>
      <c r="F55" s="112">
        <f>F56+F57+F58+F59+F60+F61+F62</f>
        <v>3006.1</v>
      </c>
      <c r="G55" s="112">
        <f t="shared" ref="G55" si="9">G56+G57+G58+G59+G60+G61+G62</f>
        <v>3006.1</v>
      </c>
    </row>
    <row r="56" spans="1:7" ht="15" customHeight="1">
      <c r="A56" s="21"/>
      <c r="B56" s="88"/>
      <c r="C56" s="46" t="s">
        <v>41</v>
      </c>
      <c r="D56" s="9" t="s">
        <v>13</v>
      </c>
      <c r="E56" s="9">
        <v>200</v>
      </c>
      <c r="F56" s="106">
        <v>3006.1</v>
      </c>
      <c r="G56" s="106">
        <v>3006.1</v>
      </c>
    </row>
    <row r="57" spans="1:7" s="1" customFormat="1" ht="15" hidden="1" customHeight="1">
      <c r="A57" s="18"/>
      <c r="B57" s="27"/>
      <c r="C57" s="62" t="s">
        <v>36</v>
      </c>
      <c r="D57" s="24" t="s">
        <v>76</v>
      </c>
      <c r="E57" s="24">
        <v>200</v>
      </c>
      <c r="F57" s="113"/>
      <c r="G57" s="106"/>
    </row>
    <row r="58" spans="1:7" s="1" customFormat="1" ht="15" hidden="1" customHeight="1">
      <c r="A58" s="18"/>
      <c r="B58" s="87"/>
      <c r="C58" s="46" t="s">
        <v>36</v>
      </c>
      <c r="D58" s="9" t="s">
        <v>76</v>
      </c>
      <c r="E58" s="9">
        <v>200</v>
      </c>
      <c r="F58" s="115"/>
      <c r="G58" s="106"/>
    </row>
    <row r="59" spans="1:7" s="1" customFormat="1" ht="15" hidden="1" customHeight="1">
      <c r="A59" s="23"/>
      <c r="B59" s="89"/>
      <c r="C59" s="71" t="s">
        <v>36</v>
      </c>
      <c r="D59" s="72" t="s">
        <v>76</v>
      </c>
      <c r="E59" s="9">
        <v>200</v>
      </c>
      <c r="F59" s="116"/>
      <c r="G59" s="116"/>
    </row>
    <row r="60" spans="1:7" s="1" customFormat="1" ht="15" hidden="1" customHeight="1">
      <c r="A60" s="19"/>
      <c r="B60" s="87"/>
      <c r="C60" s="46"/>
      <c r="D60" s="24"/>
      <c r="E60" s="24"/>
      <c r="F60" s="113"/>
      <c r="G60" s="113"/>
    </row>
    <row r="61" spans="1:7" s="1" customFormat="1" ht="15" customHeight="1">
      <c r="A61" s="19"/>
      <c r="B61" s="87"/>
      <c r="C61" s="73" t="s">
        <v>41</v>
      </c>
      <c r="D61" s="66" t="s">
        <v>78</v>
      </c>
      <c r="E61" s="66">
        <v>200</v>
      </c>
      <c r="F61" s="115">
        <v>0</v>
      </c>
      <c r="G61" s="115">
        <v>0</v>
      </c>
    </row>
    <row r="62" spans="1:7" s="1" customFormat="1" ht="15" customHeight="1">
      <c r="A62" s="19"/>
      <c r="B62" s="87"/>
      <c r="C62" s="46" t="s">
        <v>41</v>
      </c>
      <c r="D62" s="66" t="s">
        <v>71</v>
      </c>
      <c r="E62" s="66">
        <v>200</v>
      </c>
      <c r="F62" s="115">
        <v>0</v>
      </c>
      <c r="G62" s="115">
        <v>0</v>
      </c>
    </row>
    <row r="63" spans="1:7" ht="38.25" customHeight="1">
      <c r="A63" s="11" t="s">
        <v>81</v>
      </c>
      <c r="B63" s="81"/>
      <c r="C63" s="62"/>
      <c r="D63" s="9" t="s">
        <v>48</v>
      </c>
      <c r="E63" s="9"/>
      <c r="F63" s="117">
        <f>F64</f>
        <v>545.70000000000005</v>
      </c>
      <c r="G63" s="117">
        <f t="shared" ref="G63" si="10">G64</f>
        <v>545.70000000000005</v>
      </c>
    </row>
    <row r="64" spans="1:7" ht="15" customHeight="1">
      <c r="A64" s="11"/>
      <c r="B64" s="81"/>
      <c r="C64" s="62" t="s">
        <v>41</v>
      </c>
      <c r="D64" s="9" t="s">
        <v>69</v>
      </c>
      <c r="E64" s="9">
        <v>200</v>
      </c>
      <c r="F64" s="106">
        <v>545.70000000000005</v>
      </c>
      <c r="G64" s="106">
        <v>545.70000000000005</v>
      </c>
    </row>
    <row r="65" spans="1:7" ht="21" customHeight="1">
      <c r="A65" s="11" t="s">
        <v>82</v>
      </c>
      <c r="B65" s="81"/>
      <c r="C65" s="62" t="s">
        <v>36</v>
      </c>
      <c r="D65" s="9" t="s">
        <v>70</v>
      </c>
      <c r="E65" s="9">
        <v>200</v>
      </c>
      <c r="F65" s="106"/>
      <c r="G65" s="106"/>
    </row>
    <row r="66" spans="1:7" ht="15.75" customHeight="1">
      <c r="A66" s="11" t="s">
        <v>83</v>
      </c>
      <c r="B66" s="81"/>
      <c r="C66" s="62"/>
      <c r="D66" s="9" t="s">
        <v>107</v>
      </c>
      <c r="E66" s="9"/>
      <c r="F66" s="117">
        <f>F67+F68+F69</f>
        <v>788.5</v>
      </c>
      <c r="G66" s="117">
        <f t="shared" ref="G66" si="11">G67+G68+G69</f>
        <v>788.5</v>
      </c>
    </row>
    <row r="67" spans="1:7" s="1" customFormat="1" ht="15" customHeight="1">
      <c r="A67" s="25"/>
      <c r="B67" s="90"/>
      <c r="C67" s="62" t="s">
        <v>36</v>
      </c>
      <c r="D67" s="66" t="s">
        <v>92</v>
      </c>
      <c r="E67" s="66">
        <v>200</v>
      </c>
      <c r="F67" s="115">
        <v>788.5</v>
      </c>
      <c r="G67" s="115">
        <v>788.5</v>
      </c>
    </row>
    <row r="68" spans="1:7" s="1" customFormat="1" ht="15" customHeight="1">
      <c r="A68" s="18"/>
      <c r="B68" s="27"/>
      <c r="C68" s="62" t="s">
        <v>36</v>
      </c>
      <c r="D68" s="9" t="s">
        <v>76</v>
      </c>
      <c r="E68" s="9">
        <v>200</v>
      </c>
      <c r="F68" s="115"/>
      <c r="G68" s="115"/>
    </row>
    <row r="69" spans="1:7" s="1" customFormat="1" ht="15" customHeight="1">
      <c r="A69" s="129"/>
      <c r="B69" s="130"/>
      <c r="C69" s="131" t="s">
        <v>36</v>
      </c>
      <c r="D69" s="132" t="s">
        <v>76</v>
      </c>
      <c r="E69" s="132">
        <v>200</v>
      </c>
      <c r="F69" s="115"/>
      <c r="G69" s="115"/>
    </row>
    <row r="70" spans="1:7" s="1" customFormat="1" ht="15" hidden="1" customHeight="1">
      <c r="A70" s="18"/>
      <c r="B70" s="27"/>
      <c r="C70" s="62"/>
      <c r="D70" s="24"/>
      <c r="E70" s="24"/>
      <c r="F70" s="113"/>
      <c r="G70" s="113"/>
    </row>
    <row r="71" spans="1:7">
      <c r="A71" s="11" t="s">
        <v>93</v>
      </c>
      <c r="B71" s="81"/>
      <c r="C71" s="62"/>
      <c r="D71" s="9" t="s">
        <v>49</v>
      </c>
      <c r="E71" s="9"/>
      <c r="F71" s="117">
        <f>F72</f>
        <v>542.79999999999995</v>
      </c>
      <c r="G71" s="117">
        <f t="shared" ref="G71" si="12">G72</f>
        <v>542.79999999999995</v>
      </c>
    </row>
    <row r="72" spans="1:7" ht="15" customHeight="1">
      <c r="A72" s="7"/>
      <c r="B72" s="81"/>
      <c r="C72" s="62" t="s">
        <v>51</v>
      </c>
      <c r="D72" s="9" t="s">
        <v>50</v>
      </c>
      <c r="E72" s="9">
        <v>200</v>
      </c>
      <c r="F72" s="106">
        <v>542.79999999999995</v>
      </c>
      <c r="G72" s="106">
        <v>542.79999999999995</v>
      </c>
    </row>
    <row r="73" spans="1:7" s="1" customFormat="1" ht="15" customHeight="1">
      <c r="A73" s="11"/>
      <c r="B73" s="84"/>
      <c r="C73" s="74"/>
      <c r="D73" s="75" t="s">
        <v>72</v>
      </c>
      <c r="E73" s="75"/>
      <c r="F73" s="112">
        <f>F74</f>
        <v>0</v>
      </c>
      <c r="G73" s="112">
        <f t="shared" ref="G73" si="13">G74</f>
        <v>0</v>
      </c>
    </row>
    <row r="74" spans="1:7" s="1" customFormat="1" ht="15" customHeight="1">
      <c r="A74" s="19"/>
      <c r="B74" s="91"/>
      <c r="C74" s="74" t="s">
        <v>36</v>
      </c>
      <c r="D74" s="75" t="s">
        <v>72</v>
      </c>
      <c r="E74" s="75">
        <v>200</v>
      </c>
      <c r="F74" s="106"/>
      <c r="G74" s="106"/>
    </row>
    <row r="75" spans="1:7" ht="31.5" hidden="1">
      <c r="A75" s="14" t="s">
        <v>17</v>
      </c>
      <c r="B75" s="92"/>
      <c r="C75" s="74"/>
      <c r="D75" s="76" t="s">
        <v>18</v>
      </c>
      <c r="E75" s="33"/>
      <c r="F75" s="105">
        <f>F76</f>
        <v>0</v>
      </c>
      <c r="G75" s="105">
        <f t="shared" ref="G75" si="14">G76</f>
        <v>0</v>
      </c>
    </row>
    <row r="76" spans="1:7" hidden="1">
      <c r="A76" s="11"/>
      <c r="B76" s="84"/>
      <c r="C76" s="74" t="s">
        <v>36</v>
      </c>
      <c r="D76" s="33" t="s">
        <v>74</v>
      </c>
      <c r="E76" s="33">
        <v>500</v>
      </c>
      <c r="F76" s="106"/>
      <c r="G76" s="106"/>
    </row>
    <row r="77" spans="1:7" s="3" customFormat="1" ht="33.75" customHeight="1">
      <c r="A77" s="26" t="s">
        <v>84</v>
      </c>
      <c r="B77" s="93"/>
      <c r="C77" s="55"/>
      <c r="D77" s="34" t="s">
        <v>53</v>
      </c>
      <c r="E77" s="56"/>
      <c r="F77" s="118">
        <f>F78</f>
        <v>0</v>
      </c>
      <c r="G77" s="118">
        <f t="shared" ref="G77" si="15">G78</f>
        <v>0</v>
      </c>
    </row>
    <row r="78" spans="1:7" s="2" customFormat="1" ht="31.5">
      <c r="A78" s="8" t="s">
        <v>94</v>
      </c>
      <c r="B78" s="94"/>
      <c r="C78" s="57" t="s">
        <v>36</v>
      </c>
      <c r="D78" s="35" t="s">
        <v>52</v>
      </c>
      <c r="E78" s="58">
        <v>200</v>
      </c>
      <c r="F78" s="119">
        <v>0</v>
      </c>
      <c r="G78" s="119">
        <v>0</v>
      </c>
    </row>
    <row r="79" spans="1:7" s="3" customFormat="1" ht="30.75" customHeight="1">
      <c r="A79" s="26" t="s">
        <v>85</v>
      </c>
      <c r="B79" s="93"/>
      <c r="C79" s="57"/>
      <c r="D79" s="35" t="s">
        <v>73</v>
      </c>
      <c r="E79" s="56"/>
      <c r="F79" s="118">
        <f>F80+F81+F82+F85+F84+F83</f>
        <v>9992.6</v>
      </c>
      <c r="G79" s="118">
        <f t="shared" ref="G79" si="16">G80+G81+G82+G85+G84+G83</f>
        <v>9992.5</v>
      </c>
    </row>
    <row r="80" spans="1:7" s="3" customFormat="1" ht="40.5" customHeight="1">
      <c r="A80" s="11" t="s">
        <v>98</v>
      </c>
      <c r="B80" s="84"/>
      <c r="C80" s="57" t="s">
        <v>39</v>
      </c>
      <c r="D80" s="35" t="s">
        <v>73</v>
      </c>
      <c r="E80" s="58">
        <v>200</v>
      </c>
      <c r="F80" s="111">
        <v>1018.6</v>
      </c>
      <c r="G80" s="111">
        <v>1018.5</v>
      </c>
    </row>
    <row r="81" spans="1:7" s="6" customFormat="1" ht="15" customHeight="1">
      <c r="A81" s="22"/>
      <c r="B81" s="95" t="s">
        <v>102</v>
      </c>
      <c r="C81" s="54" t="s">
        <v>39</v>
      </c>
      <c r="D81" s="36" t="s">
        <v>75</v>
      </c>
      <c r="E81" s="128">
        <v>200</v>
      </c>
      <c r="F81" s="120">
        <v>4050.5</v>
      </c>
      <c r="G81" s="120">
        <v>4050.5</v>
      </c>
    </row>
    <row r="82" spans="1:7" s="3" customFormat="1" ht="15" customHeight="1">
      <c r="A82" s="7"/>
      <c r="B82" s="84" t="s">
        <v>103</v>
      </c>
      <c r="C82" s="54" t="s">
        <v>39</v>
      </c>
      <c r="D82" s="37" t="s">
        <v>75</v>
      </c>
      <c r="E82" s="128">
        <v>200</v>
      </c>
      <c r="F82" s="111">
        <v>4.0999999999999996</v>
      </c>
      <c r="G82" s="111">
        <v>4.0999999999999996</v>
      </c>
    </row>
    <row r="83" spans="1:7" s="3" customFormat="1" ht="15" customHeight="1">
      <c r="A83" s="27"/>
      <c r="B83" s="95" t="s">
        <v>104</v>
      </c>
      <c r="C83" s="54" t="s">
        <v>39</v>
      </c>
      <c r="D83" s="36" t="s">
        <v>91</v>
      </c>
      <c r="E83" s="128">
        <v>200</v>
      </c>
      <c r="F83" s="121">
        <v>2892.7</v>
      </c>
      <c r="G83" s="121">
        <v>2892.7</v>
      </c>
    </row>
    <row r="84" spans="1:7" s="3" customFormat="1" ht="15" customHeight="1">
      <c r="A84" s="27"/>
      <c r="B84" s="101" t="s">
        <v>103</v>
      </c>
      <c r="C84" s="57" t="s">
        <v>39</v>
      </c>
      <c r="D84" s="37" t="s">
        <v>91</v>
      </c>
      <c r="E84" s="58">
        <v>200</v>
      </c>
      <c r="F84" s="115">
        <v>1800</v>
      </c>
      <c r="G84" s="115">
        <v>1800</v>
      </c>
    </row>
    <row r="85" spans="1:7" s="3" customFormat="1" ht="24" customHeight="1">
      <c r="A85" s="124" t="s">
        <v>77</v>
      </c>
      <c r="B85" s="125"/>
      <c r="C85" s="126" t="s">
        <v>39</v>
      </c>
      <c r="D85" s="127" t="s">
        <v>91</v>
      </c>
      <c r="E85" s="58">
        <v>200</v>
      </c>
      <c r="F85" s="115">
        <v>226.7</v>
      </c>
      <c r="G85" s="115">
        <v>226.7</v>
      </c>
    </row>
    <row r="86" spans="1:7" hidden="1">
      <c r="A86" s="28" t="s">
        <v>54</v>
      </c>
      <c r="B86" s="96"/>
      <c r="C86" s="55" t="s">
        <v>42</v>
      </c>
      <c r="D86" s="56" t="s">
        <v>44</v>
      </c>
      <c r="E86" s="56">
        <v>800</v>
      </c>
      <c r="F86" s="106"/>
      <c r="G86" s="106"/>
    </row>
    <row r="87" spans="1:7">
      <c r="A87" s="29" t="s">
        <v>97</v>
      </c>
      <c r="B87" s="97"/>
      <c r="C87" s="60"/>
      <c r="D87" s="61"/>
      <c r="E87" s="61"/>
      <c r="F87" s="105">
        <f>F6+F36+F42+F75+F86+F77+F79</f>
        <v>19607.800000000003</v>
      </c>
      <c r="G87" s="105">
        <f t="shared" ref="G87" si="17">G6+G36+G42+G75+G86+G77+G79</f>
        <v>19607.599999999999</v>
      </c>
    </row>
    <row r="88" spans="1:7">
      <c r="B88" s="98"/>
    </row>
    <row r="89" spans="1:7">
      <c r="A89" s="30" t="s">
        <v>105</v>
      </c>
      <c r="B89" s="98"/>
      <c r="D89" s="38" t="s">
        <v>106</v>
      </c>
    </row>
    <row r="90" spans="1:7">
      <c r="B90" s="98"/>
      <c r="D90" s="39"/>
      <c r="E90" s="103"/>
      <c r="F90" s="5"/>
      <c r="G90" s="5"/>
    </row>
    <row r="91" spans="1:7">
      <c r="B91" s="98"/>
      <c r="D91" s="39"/>
      <c r="E91" s="103"/>
      <c r="F91" s="4"/>
      <c r="G91" s="4"/>
    </row>
    <row r="92" spans="1:7">
      <c r="B92" s="98"/>
      <c r="D92" s="39"/>
      <c r="E92" s="103"/>
      <c r="F92" s="4"/>
      <c r="G92" s="4"/>
    </row>
    <row r="93" spans="1:7">
      <c r="B93" s="98"/>
      <c r="D93" s="39"/>
      <c r="F93" s="31"/>
      <c r="G93" s="31"/>
    </row>
    <row r="95" spans="1:7">
      <c r="F95" s="51"/>
      <c r="G95" s="52"/>
    </row>
    <row r="96" spans="1:7">
      <c r="F96" s="51"/>
      <c r="G96" s="52"/>
    </row>
    <row r="97" spans="1:7">
      <c r="F97" s="51"/>
    </row>
    <row r="98" spans="1:7">
      <c r="F98" s="51"/>
      <c r="G98" s="52"/>
    </row>
    <row r="99" spans="1:7" s="1" customFormat="1">
      <c r="A99" s="30"/>
      <c r="B99" s="30"/>
      <c r="C99" s="38"/>
      <c r="D99" s="38"/>
      <c r="E99" s="50"/>
      <c r="F99" s="51"/>
      <c r="G99" s="52"/>
    </row>
    <row r="100" spans="1:7" s="1" customFormat="1">
      <c r="A100" s="30"/>
      <c r="B100" s="30"/>
      <c r="C100" s="38"/>
      <c r="D100" s="38"/>
      <c r="E100" s="50"/>
      <c r="F100" s="51"/>
      <c r="G100" s="52"/>
    </row>
    <row r="101" spans="1:7">
      <c r="G101" s="31"/>
    </row>
  </sheetData>
  <mergeCells count="44">
    <mergeCell ref="G50:G51"/>
    <mergeCell ref="G25:G26"/>
    <mergeCell ref="G42:G43"/>
    <mergeCell ref="G44:G46"/>
    <mergeCell ref="G8:G9"/>
    <mergeCell ref="G13:G14"/>
    <mergeCell ref="G18:G20"/>
    <mergeCell ref="A44:A46"/>
    <mergeCell ref="C44:C45"/>
    <mergeCell ref="D44:D46"/>
    <mergeCell ref="E44:E45"/>
    <mergeCell ref="F44:F46"/>
    <mergeCell ref="A50:A51"/>
    <mergeCell ref="C50:C51"/>
    <mergeCell ref="D50:D51"/>
    <mergeCell ref="E50:E51"/>
    <mergeCell ref="F50:F51"/>
    <mergeCell ref="A25:A26"/>
    <mergeCell ref="C25:C26"/>
    <mergeCell ref="D25:D26"/>
    <mergeCell ref="E25:E26"/>
    <mergeCell ref="F25:F26"/>
    <mergeCell ref="A42:A43"/>
    <mergeCell ref="C42:C43"/>
    <mergeCell ref="D42:D43"/>
    <mergeCell ref="E42:E43"/>
    <mergeCell ref="F42:F43"/>
    <mergeCell ref="A13:A14"/>
    <mergeCell ref="C13:C14"/>
    <mergeCell ref="D13:D14"/>
    <mergeCell ref="E13:E14"/>
    <mergeCell ref="F13:F14"/>
    <mergeCell ref="A18:A20"/>
    <mergeCell ref="C18:C20"/>
    <mergeCell ref="D18:D20"/>
    <mergeCell ref="E18:E20"/>
    <mergeCell ref="F18:F20"/>
    <mergeCell ref="A2:F2"/>
    <mergeCell ref="A3:F3"/>
    <mergeCell ref="A8:A9"/>
    <mergeCell ref="C8:C9"/>
    <mergeCell ref="D8:D9"/>
    <mergeCell ref="E8:E9"/>
    <mergeCell ref="F8:F9"/>
  </mergeCells>
  <pageMargins left="0.70866141732283472" right="0" top="0.15748031496062992" bottom="0.19685039370078741" header="0.31496062992125984" footer="0.19685039370078741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Краснознаменка</vt:lpstr>
      <vt:lpstr>Краснознаменка!Область_печати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UNesterenko</cp:lastModifiedBy>
  <cp:lastPrinted>2022-10-12T08:39:37Z</cp:lastPrinted>
  <dcterms:created xsi:type="dcterms:W3CDTF">2015-03-06T04:53:28Z</dcterms:created>
  <dcterms:modified xsi:type="dcterms:W3CDTF">2023-01-24T13:11:24Z</dcterms:modified>
</cp:coreProperties>
</file>